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0555A49A-5A64-4EDC-A6CA-7349C224ADAB}" xr6:coauthVersionLast="47" xr6:coauthVersionMax="47" xr10:uidLastSave="{00000000-0000-0000-0000-000000000000}"/>
  <bookViews>
    <workbookView xWindow="29910" yWindow="810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E13" i="4" l="1"/>
  <c r="F13" i="4" l="1"/>
  <c r="G13" i="4"/>
  <c r="H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P10" i="2" s="1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P12" i="2" s="1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P8" i="2" s="1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<sst xmlns="http://schemas.openxmlformats.org/spreadsheetml/2006/main" count="248" uniqueCount="108">
  <si>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</si>
  <si>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</si>
  <si>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</si>
  <si>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</si>
  <si>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</si>
  <si>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</si>
  <si>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</si>
  <si>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</si>
  <si>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</si>
  <si>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</si>
  <si>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</si>
  <si>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</si>
  <si>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</si>
  <si>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</si>
  <si>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</si>
  <si>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</si>
  <si>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</si>
  <si>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</si>
  <si>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</si>
  <si>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</si>
  <si>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</si>
  <si>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</si>
  <si>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</si>
  <si>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</si>
  <si>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</si>
  <si>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</si>
  <si>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</si>
  <si>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</si>
  <si>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</si>
  <si>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</si>
  <si>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</si>
  <si>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</si>
  <si>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</si>
  <si>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</si>
  <si>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</si>
  <si>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</si>
  <si>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</si>
  <si>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</si>
  <si>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</si>
  <si>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</si>
  <si>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</si>
  <si>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</si>
  <si>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</si>
  <si>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</si>
  <si>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</si>
  <si>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</si>
  <si>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</si>
  <si>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</si>
  <si>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</si>
  <si>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</si>
  <si>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</si>
  <si>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</si>
  <si>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</si>
  <si>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</si>
  <si>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</si>
  <si>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</si>
  <si>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</si>
  <si>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</si>
  <si>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</si>
  <si>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</si>
  <si>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</si>
  <si>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</si>
  <si>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</si>
  <si>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</si>
  <si>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</si>
  <si>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</si>
  <si>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</si>
  <si>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</si>
  <si>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</si>
  <si>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</si>
  <si>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</si>
  <si>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</si>
  <si>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</si>
  <si>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</si>
  <si>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</si>
  <si>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</si>
  <si>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</si>
  <si>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</si>
  <si>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</si>
  <si>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</si>
  <si>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</si>
  <si>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</si>
  <si>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</si>
  <si>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</si>
  <si>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</si>
  <si>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</si>
  <si>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</si>
  <si>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</si>
  <si>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</si>
  <si>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</si>
  <si>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</si>
  <si>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</si>
  <si>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</si>
  <si>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</si>
  <si>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</si>
  <si>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</si>
  <si>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AJ</t>
  </si>
  <si>
    <t>50 Intro to AJ</t>
  </si>
  <si>
    <t>54 Investigative Reporting</t>
  </si>
  <si>
    <t>55 Intro to Correctional Science</t>
  </si>
  <si>
    <t>60 Criminal Law</t>
  </si>
  <si>
    <t>63 Criminal Investigations</t>
  </si>
  <si>
    <t>70 Community Relations</t>
  </si>
  <si>
    <t>66 Juvenile Procedures</t>
  </si>
  <si>
    <t>61 Evidence</t>
  </si>
  <si>
    <t>68 Police Ethics and Leadership</t>
  </si>
  <si>
    <t>M. McQuiston</t>
  </si>
  <si>
    <t>45 Policing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</si>
</sst>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8" t="str">
        <f>'2025-26 Summary'!C2</f>
        <v>AJ</v>
      </c>
      <c r="J2" s="118"/>
      <c r="K2" s="118"/>
      <c r="L2" s="11">
        <f>'2025-26 Summary'!D2</f>
        <v>3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Q14" sqref="Q14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1" t="str">
        <f>'2025-26 Summary'!C2</f>
        <v>AJ</v>
      </c>
      <c r="I2" s="121"/>
      <c r="J2" s="121"/>
      <c r="K2" s="11">
        <f>'2025-26 Summary'!D2</f>
        <v>3</v>
      </c>
      <c r="L2" s="4">
        <f>SUM(L7:L42)</f>
        <v>1.4</v>
      </c>
      <c r="M2" s="5">
        <f>SUM(M7:M42)</f>
        <v>723</v>
      </c>
      <c r="N2" s="6">
        <f>SUM(N7:N42)</f>
        <v>24.1</v>
      </c>
      <c r="O2" s="6">
        <f>M2/L2</f>
        <v>516.42857142857144</v>
      </c>
      <c r="P2" s="6">
        <f>N2/L2</f>
        <v>17.214285714285715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41" t="s">
        <v>97</v>
      </c>
      <c r="C7" s="50" t="s">
        <v>75</v>
      </c>
      <c r="D7" s="50" t="s">
        <v>55</v>
      </c>
      <c r="E7" s="50"/>
      <c r="F7" s="50">
        <v>47</v>
      </c>
      <c r="G7" s="50">
        <v>40</v>
      </c>
      <c r="H7" s="50">
        <v>1</v>
      </c>
      <c r="I7" s="69">
        <f t="shared" ref="I7:I42" si="0">G7*H7</f>
        <v>40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120</v>
      </c>
      <c r="N7" s="67">
        <f>M7/30</f>
        <v>4</v>
      </c>
      <c r="O7" s="65">
        <f>M7/L7</f>
        <v>600</v>
      </c>
      <c r="P7" s="65">
        <f t="shared" ref="P7:P17" si="3">N7/L7</f>
        <v>20</v>
      </c>
      <c r="Q7" s="52"/>
    </row>
    <row r="8" spans="1:18" ht="15.75" customHeight="1" x14ac:dyDescent="0.25">
      <c r="A8" s="50" t="s">
        <v>96</v>
      </c>
      <c r="B8" s="41" t="s">
        <v>97</v>
      </c>
      <c r="C8" s="50" t="s">
        <v>75</v>
      </c>
      <c r="D8" s="50" t="s">
        <v>42</v>
      </c>
      <c r="E8" s="50"/>
      <c r="F8" s="50">
        <v>35</v>
      </c>
      <c r="G8" s="50">
        <v>41</v>
      </c>
      <c r="H8" s="50">
        <v>1</v>
      </c>
      <c r="I8" s="69">
        <f t="shared" si="0"/>
        <v>41</v>
      </c>
      <c r="J8" s="51">
        <v>3</v>
      </c>
      <c r="K8" s="32">
        <v>3</v>
      </c>
      <c r="L8" s="65">
        <f t="shared" ref="L8:L42" si="4">K8*H8/15</f>
        <v>0.2</v>
      </c>
      <c r="M8" s="66">
        <f t="shared" ref="M8:M42" si="5">(I8*J8)</f>
        <v>123</v>
      </c>
      <c r="N8" s="67">
        <f t="shared" ref="N8:N42" si="6">M8/30</f>
        <v>4.0999999999999996</v>
      </c>
      <c r="O8" s="65">
        <f t="shared" ref="O8:O42" si="7">M8/L8</f>
        <v>615</v>
      </c>
      <c r="P8" s="65">
        <f t="shared" si="3"/>
        <v>20.499999999999996</v>
      </c>
      <c r="Q8" s="52"/>
    </row>
    <row r="9" spans="1:18" ht="15.75" customHeight="1" x14ac:dyDescent="0.25">
      <c r="A9" s="50" t="s">
        <v>96</v>
      </c>
      <c r="B9" s="41" t="s">
        <v>98</v>
      </c>
      <c r="C9" s="50" t="s">
        <v>75</v>
      </c>
      <c r="D9" s="50" t="s">
        <v>42</v>
      </c>
      <c r="E9" s="50"/>
      <c r="F9" s="50">
        <v>26</v>
      </c>
      <c r="G9" s="50">
        <v>25</v>
      </c>
      <c r="H9" s="50">
        <v>1</v>
      </c>
      <c r="I9" s="69">
        <f t="shared" si="0"/>
        <v>25</v>
      </c>
      <c r="J9" s="51">
        <v>3</v>
      </c>
      <c r="K9" s="32">
        <v>3</v>
      </c>
      <c r="L9" s="65">
        <f t="shared" si="4"/>
        <v>0.2</v>
      </c>
      <c r="M9" s="66">
        <f t="shared" si="5"/>
        <v>75</v>
      </c>
      <c r="N9" s="67">
        <f t="shared" si="6"/>
        <v>2.5</v>
      </c>
      <c r="O9" s="65">
        <f t="shared" si="7"/>
        <v>375</v>
      </c>
      <c r="P9" s="65">
        <f t="shared" si="3"/>
        <v>12.5</v>
      </c>
      <c r="Q9" s="52"/>
    </row>
    <row r="10" spans="1:18" ht="15.75" customHeight="1" x14ac:dyDescent="0.25">
      <c r="A10" s="50" t="s">
        <v>96</v>
      </c>
      <c r="B10" s="41" t="s">
        <v>99</v>
      </c>
      <c r="C10" s="50" t="s">
        <v>75</v>
      </c>
      <c r="D10" s="50" t="s">
        <v>42</v>
      </c>
      <c r="E10" s="50"/>
      <c r="F10" s="50">
        <v>19</v>
      </c>
      <c r="G10" s="50">
        <v>20</v>
      </c>
      <c r="H10" s="50">
        <v>1</v>
      </c>
      <c r="I10" s="69">
        <f t="shared" si="0"/>
        <v>20</v>
      </c>
      <c r="J10" s="51">
        <v>3</v>
      </c>
      <c r="K10" s="51">
        <v>3</v>
      </c>
      <c r="L10" s="65">
        <f t="shared" si="4"/>
        <v>0.2</v>
      </c>
      <c r="M10" s="66">
        <f t="shared" si="5"/>
        <v>60</v>
      </c>
      <c r="N10" s="67">
        <f t="shared" si="6"/>
        <v>2</v>
      </c>
      <c r="O10" s="65">
        <f t="shared" si="7"/>
        <v>300</v>
      </c>
      <c r="P10" s="65">
        <f t="shared" si="3"/>
        <v>10</v>
      </c>
      <c r="Q10" s="52"/>
    </row>
    <row r="11" spans="1:18" ht="15.75" customHeight="1" x14ac:dyDescent="0.25">
      <c r="A11" s="50" t="s">
        <v>96</v>
      </c>
      <c r="B11" s="41" t="s">
        <v>100</v>
      </c>
      <c r="C11" s="50" t="s">
        <v>75</v>
      </c>
      <c r="D11" s="50" t="s">
        <v>42</v>
      </c>
      <c r="E11" s="50"/>
      <c r="F11" s="50">
        <v>40</v>
      </c>
      <c r="G11" s="50">
        <v>44</v>
      </c>
      <c r="H11" s="50">
        <v>1</v>
      </c>
      <c r="I11" s="69">
        <f t="shared" si="0"/>
        <v>44</v>
      </c>
      <c r="J11" s="51">
        <v>3</v>
      </c>
      <c r="K11" s="51">
        <v>3</v>
      </c>
      <c r="L11" s="65">
        <f t="shared" si="4"/>
        <v>0.2</v>
      </c>
      <c r="M11" s="66">
        <f t="shared" si="5"/>
        <v>132</v>
      </c>
      <c r="N11" s="67">
        <f t="shared" si="6"/>
        <v>4.4000000000000004</v>
      </c>
      <c r="O11" s="65">
        <f t="shared" si="7"/>
        <v>660</v>
      </c>
      <c r="P11" s="65">
        <f t="shared" si="3"/>
        <v>22</v>
      </c>
      <c r="Q11" s="52"/>
    </row>
    <row r="12" spans="1:18" ht="15.75" customHeight="1" x14ac:dyDescent="0.25">
      <c r="A12" s="50" t="s">
        <v>96</v>
      </c>
      <c r="B12" s="41" t="s">
        <v>101</v>
      </c>
      <c r="C12" s="50" t="s">
        <v>75</v>
      </c>
      <c r="D12" s="50" t="s">
        <v>55</v>
      </c>
      <c r="E12" s="50"/>
      <c r="F12" s="50">
        <v>40</v>
      </c>
      <c r="G12" s="50">
        <v>40</v>
      </c>
      <c r="H12" s="50">
        <v>1</v>
      </c>
      <c r="I12" s="69">
        <f t="shared" si="0"/>
        <v>40</v>
      </c>
      <c r="J12" s="51">
        <v>3</v>
      </c>
      <c r="K12" s="51">
        <v>3</v>
      </c>
      <c r="L12" s="65">
        <f t="shared" si="4"/>
        <v>0.2</v>
      </c>
      <c r="M12" s="66">
        <f t="shared" si="5"/>
        <v>120</v>
      </c>
      <c r="N12" s="67">
        <f t="shared" si="6"/>
        <v>4</v>
      </c>
      <c r="O12" s="65">
        <f t="shared" si="7"/>
        <v>600</v>
      </c>
      <c r="P12" s="65">
        <f t="shared" si="3"/>
        <v>20</v>
      </c>
      <c r="Q12" s="52"/>
    </row>
    <row r="13" spans="1:18" ht="15.75" customHeight="1" x14ac:dyDescent="0.25">
      <c r="A13" s="41" t="s">
        <v>96</v>
      </c>
      <c r="B13" s="50" t="s">
        <v>102</v>
      </c>
      <c r="C13" s="50" t="s">
        <v>75</v>
      </c>
      <c r="D13" s="50" t="s">
        <v>42</v>
      </c>
      <c r="E13" s="50"/>
      <c r="F13" s="50">
        <v>34</v>
      </c>
      <c r="G13" s="50">
        <v>31</v>
      </c>
      <c r="H13" s="50">
        <v>1</v>
      </c>
      <c r="I13" s="69">
        <f t="shared" si="0"/>
        <v>31</v>
      </c>
      <c r="J13" s="51">
        <v>3</v>
      </c>
      <c r="K13" s="51">
        <v>3</v>
      </c>
      <c r="L13" s="65">
        <f t="shared" si="4"/>
        <v>0.2</v>
      </c>
      <c r="M13" s="66">
        <f t="shared" si="5"/>
        <v>93</v>
      </c>
      <c r="N13" s="67">
        <f t="shared" si="6"/>
        <v>3.1</v>
      </c>
      <c r="O13" s="65">
        <f t="shared" si="7"/>
        <v>465</v>
      </c>
      <c r="P13" s="65">
        <f t="shared" si="3"/>
        <v>15.5</v>
      </c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3"/>
        <v>#DIV/0!</v>
      </c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3"/>
        <v>#DIV/0!</v>
      </c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3"/>
        <v>#DIV/0!</v>
      </c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3"/>
        <v>#DIV/0!</v>
      </c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19" sqref="K19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1" t="str">
        <f>'2025-26 Summary'!C2</f>
        <v>AJ</v>
      </c>
      <c r="I2" s="121"/>
      <c r="J2" s="121"/>
      <c r="K2" s="11">
        <f>'2025-26 Summary'!D2</f>
        <v>3</v>
      </c>
      <c r="L2" s="4">
        <f>SUM(L7:L42)</f>
        <v>1.5999999999999999</v>
      </c>
      <c r="M2" s="12">
        <f>SUM(M7:M42)</f>
        <v>687</v>
      </c>
      <c r="N2" s="13">
        <f>SUM(N7:N42)</f>
        <v>22.9</v>
      </c>
      <c r="O2" s="13">
        <f>M2/L2</f>
        <v>429.37500000000006</v>
      </c>
      <c r="P2" s="6">
        <f>N2/L2</f>
        <v>14.3125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52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35</v>
      </c>
    </row>
    <row r="5" spans="1:18" ht="19.5" customHeight="1" x14ac:dyDescent="0.25">
      <c r="A5" t="s">
        <v>106</v>
      </c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 t="s">
        <v>97</v>
      </c>
      <c r="C7" s="50" t="s">
        <v>75</v>
      </c>
      <c r="D7" s="50" t="s">
        <v>55</v>
      </c>
      <c r="E7" s="50"/>
      <c r="F7" s="50">
        <v>26</v>
      </c>
      <c r="G7" s="31">
        <v>28</v>
      </c>
      <c r="H7" s="50">
        <v>1</v>
      </c>
      <c r="I7" s="66">
        <f t="shared" ref="I7:I40" si="0">G7*H7</f>
        <v>28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84</v>
      </c>
      <c r="N7" s="67">
        <f>M7/30</f>
        <v>2.8</v>
      </c>
      <c r="O7" s="65">
        <f t="shared" ref="O7" si="3">M7/L7</f>
        <v>420</v>
      </c>
      <c r="P7" s="65">
        <f>N7/L7</f>
        <v>13.999999999999998</v>
      </c>
      <c r="Q7" s="52"/>
    </row>
    <row r="8" spans="1:18" ht="15.75" customHeight="1" x14ac:dyDescent="0.25">
      <c r="A8" s="50" t="s">
        <v>96</v>
      </c>
      <c r="B8" s="50" t="s">
        <v>97</v>
      </c>
      <c r="C8" s="50" t="s">
        <v>75</v>
      </c>
      <c r="D8" s="50" t="s">
        <v>42</v>
      </c>
      <c r="E8" s="50"/>
      <c r="F8" s="50">
        <v>40</v>
      </c>
      <c r="G8" s="31">
        <v>41</v>
      </c>
      <c r="H8" s="50">
        <v>1</v>
      </c>
      <c r="I8" s="66">
        <f t="shared" si="0"/>
        <v>41</v>
      </c>
      <c r="J8" s="73">
        <v>3</v>
      </c>
      <c r="K8" s="74">
        <v>3</v>
      </c>
      <c r="L8" s="65">
        <f t="shared" ref="L8:L42" si="4">K8*H8/15</f>
        <v>0.2</v>
      </c>
      <c r="M8" s="66">
        <f t="shared" ref="M8:M42" si="5">(I8*J8)</f>
        <v>123</v>
      </c>
      <c r="N8" s="67">
        <f t="shared" ref="N8:N42" si="6">M8/30</f>
        <v>4.0999999999999996</v>
      </c>
      <c r="O8" s="65">
        <f t="shared" ref="O8:O42" si="7">M8/L8</f>
        <v>615</v>
      </c>
      <c r="P8" s="65">
        <f>N8/L8</f>
        <v>20.499999999999996</v>
      </c>
      <c r="Q8" s="52"/>
    </row>
    <row r="9" spans="1:18" ht="15.75" customHeight="1" x14ac:dyDescent="0.25">
      <c r="A9" s="50" t="s">
        <v>96</v>
      </c>
      <c r="B9" s="50" t="s">
        <v>100</v>
      </c>
      <c r="C9" s="50" t="s">
        <v>75</v>
      </c>
      <c r="D9" s="50" t="s">
        <v>42</v>
      </c>
      <c r="E9" s="50"/>
      <c r="F9" s="50">
        <v>42</v>
      </c>
      <c r="G9" s="31">
        <v>40</v>
      </c>
      <c r="H9" s="50">
        <v>1</v>
      </c>
      <c r="I9" s="66">
        <f t="shared" si="0"/>
        <v>40</v>
      </c>
      <c r="J9" s="73">
        <v>3</v>
      </c>
      <c r="K9" s="74">
        <v>3</v>
      </c>
      <c r="L9" s="65">
        <f t="shared" si="4"/>
        <v>0.2</v>
      </c>
      <c r="M9" s="66">
        <f t="shared" si="5"/>
        <v>120</v>
      </c>
      <c r="N9" s="67">
        <f t="shared" si="6"/>
        <v>4</v>
      </c>
      <c r="O9" s="65">
        <f t="shared" si="7"/>
        <v>600</v>
      </c>
      <c r="P9" s="65">
        <f t="shared" ref="P9:P42" si="8">N9/L9</f>
        <v>20</v>
      </c>
      <c r="Q9" s="52"/>
    </row>
    <row r="10" spans="1:18" ht="15.75" customHeight="1" x14ac:dyDescent="0.25">
      <c r="A10" s="50" t="s">
        <v>96</v>
      </c>
      <c r="B10" s="50" t="s">
        <v>103</v>
      </c>
      <c r="C10" s="50" t="s">
        <v>75</v>
      </c>
      <c r="D10" s="50" t="s">
        <v>42</v>
      </c>
      <c r="E10" s="50"/>
      <c r="F10" s="50">
        <v>23</v>
      </c>
      <c r="G10" s="50">
        <v>24</v>
      </c>
      <c r="H10" s="50">
        <v>1</v>
      </c>
      <c r="I10" s="66">
        <f t="shared" si="0"/>
        <v>24</v>
      </c>
      <c r="J10" s="73">
        <v>3</v>
      </c>
      <c r="K10" s="73">
        <v>3</v>
      </c>
      <c r="L10" s="65">
        <f t="shared" si="4"/>
        <v>0.2</v>
      </c>
      <c r="M10" s="66">
        <f t="shared" si="5"/>
        <v>72</v>
      </c>
      <c r="N10" s="67">
        <f t="shared" si="6"/>
        <v>2.4</v>
      </c>
      <c r="O10" s="65">
        <f t="shared" si="7"/>
        <v>360</v>
      </c>
      <c r="P10" s="65">
        <f t="shared" si="8"/>
        <v>11.999999999999998</v>
      </c>
      <c r="Q10" s="52"/>
    </row>
    <row r="11" spans="1:18" ht="15.75" customHeight="1" x14ac:dyDescent="0.25">
      <c r="A11" s="50" t="s">
        <v>96</v>
      </c>
      <c r="B11" s="50" t="s">
        <v>105</v>
      </c>
      <c r="C11" s="50" t="s">
        <v>75</v>
      </c>
      <c r="D11" s="50" t="s">
        <v>55</v>
      </c>
      <c r="E11" s="50"/>
      <c r="F11" s="50">
        <v>15</v>
      </c>
      <c r="G11" s="50">
        <v>17</v>
      </c>
      <c r="H11" s="50">
        <v>1</v>
      </c>
      <c r="I11" s="66">
        <f t="shared" si="0"/>
        <v>17</v>
      </c>
      <c r="J11" s="73">
        <v>3</v>
      </c>
      <c r="K11" s="73">
        <v>3</v>
      </c>
      <c r="L11" s="65">
        <f t="shared" si="4"/>
        <v>0.2</v>
      </c>
      <c r="M11" s="66">
        <f t="shared" si="5"/>
        <v>51</v>
      </c>
      <c r="N11" s="67">
        <f t="shared" si="6"/>
        <v>1.7</v>
      </c>
      <c r="O11" s="65">
        <f t="shared" si="7"/>
        <v>255</v>
      </c>
      <c r="P11" s="65">
        <f t="shared" si="8"/>
        <v>8.5</v>
      </c>
      <c r="Q11" s="52"/>
    </row>
    <row r="12" spans="1:18" ht="15.75" customHeight="1" x14ac:dyDescent="0.25">
      <c r="A12" s="50" t="s">
        <v>96</v>
      </c>
      <c r="B12" s="50" t="s">
        <v>104</v>
      </c>
      <c r="C12" s="50" t="s">
        <v>75</v>
      </c>
      <c r="D12" s="50" t="s">
        <v>42</v>
      </c>
      <c r="E12" s="50"/>
      <c r="F12" s="50">
        <v>29</v>
      </c>
      <c r="G12" s="50">
        <v>29</v>
      </c>
      <c r="H12" s="50">
        <v>1</v>
      </c>
      <c r="I12" s="66">
        <f t="shared" si="0"/>
        <v>29</v>
      </c>
      <c r="J12" s="73">
        <v>3</v>
      </c>
      <c r="K12" s="73">
        <v>3</v>
      </c>
      <c r="L12" s="65">
        <f t="shared" si="4"/>
        <v>0.2</v>
      </c>
      <c r="M12" s="66">
        <f t="shared" si="5"/>
        <v>87</v>
      </c>
      <c r="N12" s="67">
        <f t="shared" si="6"/>
        <v>2.9</v>
      </c>
      <c r="O12" s="65">
        <f t="shared" si="7"/>
        <v>435</v>
      </c>
      <c r="P12" s="65">
        <f t="shared" si="8"/>
        <v>14.499999999999998</v>
      </c>
      <c r="Q12" s="52"/>
    </row>
    <row r="13" spans="1:18" ht="15.75" customHeight="1" x14ac:dyDescent="0.25">
      <c r="A13" s="50" t="s">
        <v>96</v>
      </c>
      <c r="B13" s="50" t="s">
        <v>102</v>
      </c>
      <c r="C13" s="50" t="s">
        <v>75</v>
      </c>
      <c r="D13" s="50" t="s">
        <v>42</v>
      </c>
      <c r="E13" s="50"/>
      <c r="F13" s="50">
        <v>30</v>
      </c>
      <c r="G13" s="50">
        <v>30</v>
      </c>
      <c r="H13" s="50">
        <v>1</v>
      </c>
      <c r="I13" s="66">
        <f t="shared" si="0"/>
        <v>30</v>
      </c>
      <c r="J13" s="73">
        <v>3</v>
      </c>
      <c r="K13" s="73">
        <v>3</v>
      </c>
      <c r="L13" s="65">
        <f t="shared" si="4"/>
        <v>0.2</v>
      </c>
      <c r="M13" s="66">
        <f t="shared" si="5"/>
        <v>90</v>
      </c>
      <c r="N13" s="67">
        <f t="shared" si="6"/>
        <v>3</v>
      </c>
      <c r="O13" s="65">
        <f t="shared" si="7"/>
        <v>450</v>
      </c>
      <c r="P13" s="65">
        <f t="shared" si="8"/>
        <v>15</v>
      </c>
      <c r="Q13" s="52"/>
    </row>
    <row r="14" spans="1:18" ht="15.75" customHeight="1" x14ac:dyDescent="0.25">
      <c r="A14" s="35" t="s">
        <v>96</v>
      </c>
      <c r="B14" s="36" t="s">
        <v>107</v>
      </c>
      <c r="C14" s="50" t="s">
        <v>77</v>
      </c>
      <c r="D14" s="50" t="s">
        <v>42</v>
      </c>
      <c r="E14" s="50"/>
      <c r="F14" s="50"/>
      <c r="G14" s="50">
        <v>20</v>
      </c>
      <c r="H14" s="50">
        <v>1</v>
      </c>
      <c r="I14" s="66">
        <f t="shared" si="0"/>
        <v>20</v>
      </c>
      <c r="J14" s="73">
        <v>3</v>
      </c>
      <c r="K14" s="73">
        <v>3</v>
      </c>
      <c r="L14" s="65">
        <f t="shared" si="4"/>
        <v>0.2</v>
      </c>
      <c r="M14" s="66">
        <f t="shared" si="5"/>
        <v>60</v>
      </c>
      <c r="N14" s="67">
        <f t="shared" si="6"/>
        <v>2</v>
      </c>
      <c r="O14" s="65">
        <f t="shared" si="7"/>
        <v>300</v>
      </c>
      <c r="P14" s="65">
        <f t="shared" si="8"/>
        <v>10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C16:C42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3EE68930-47A4-4A66-ACF2-FA8046680E70}">
          <x14:formula1>
            <xm:f>Definitions!$A$18:$A$21</xm:f>
          </x14:formula1>
          <xm:sqref>C7:C15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3</v>
      </c>
      <c r="E2" s="4">
        <f>SUM('Summer 25'!M2,'Fall 25'!L2,'Spring 26'!L2)</f>
        <v>3</v>
      </c>
      <c r="F2" s="141">
        <f>'Summer 25'!N2+'Fall 25'!M2+'Spring 26'!M2</f>
        <v>1410</v>
      </c>
      <c r="G2" s="4">
        <f>SUM('Summer 25'!O2,'Fall 25'!N2,'Spring 26'!N2)</f>
        <v>47</v>
      </c>
      <c r="H2" s="6">
        <f>F2/E2</f>
        <v>470</v>
      </c>
      <c r="I2" s="98">
        <f>G2/E2</f>
        <v>15.666666666666666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3.4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3">
        <v>0</v>
      </c>
      <c r="F7" s="92">
        <v>1.4</v>
      </c>
    </row>
    <row r="8" spans="1:14" x14ac:dyDescent="0.25">
      <c r="D8" s="88" t="s">
        <v>12</v>
      </c>
      <c r="E8" s="103">
        <v>0</v>
      </c>
      <c r="F8" s="92">
        <v>23.7</v>
      </c>
    </row>
    <row r="9" spans="1:14" x14ac:dyDescent="0.25">
      <c r="D9" s="88" t="s">
        <v>33</v>
      </c>
      <c r="E9" s="103">
        <v>0</v>
      </c>
      <c r="F9" s="92">
        <v>512.14</v>
      </c>
    </row>
    <row r="10" spans="1:14" x14ac:dyDescent="0.25">
      <c r="D10" s="88" t="s">
        <v>88</v>
      </c>
      <c r="E10" s="103">
        <v>0</v>
      </c>
      <c r="F10" s="102">
        <v>16.93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2.8</v>
      </c>
      <c r="F13" s="92">
        <f t="shared" ref="F13:H13" si="0">AVERAGE(F18:F21)</f>
        <v>411.96249999999998</v>
      </c>
      <c r="G13" s="92">
        <f t="shared" si="0"/>
        <v>37.527500000000003</v>
      </c>
      <c r="H13" s="92">
        <f t="shared" si="0"/>
        <v>13.4025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2.8</v>
      </c>
      <c r="F18" s="92">
        <v>528.92999999999995</v>
      </c>
      <c r="G18" s="92">
        <v>48.37</v>
      </c>
      <c r="H18" s="92">
        <v>17.27</v>
      </c>
    </row>
    <row r="19" spans="4:8" x14ac:dyDescent="0.25">
      <c r="D19" s="88" t="s">
        <v>31</v>
      </c>
      <c r="E19" s="92">
        <v>2.8</v>
      </c>
      <c r="F19" s="92">
        <v>401.07</v>
      </c>
      <c r="G19" s="92">
        <v>36.04</v>
      </c>
      <c r="H19" s="92">
        <v>12.87</v>
      </c>
    </row>
    <row r="20" spans="4:8" x14ac:dyDescent="0.25">
      <c r="D20" s="88" t="s">
        <v>38</v>
      </c>
      <c r="E20" s="92">
        <v>2.8</v>
      </c>
      <c r="F20" s="92">
        <v>324.64</v>
      </c>
      <c r="G20" s="92">
        <v>29.2</v>
      </c>
      <c r="H20" s="92">
        <v>10.43</v>
      </c>
    </row>
    <row r="21" spans="4:8" x14ac:dyDescent="0.25">
      <c r="D21" s="88" t="s">
        <v>70</v>
      </c>
      <c r="E21" s="102">
        <v>2.8</v>
      </c>
      <c r="F21" s="102">
        <v>393.21</v>
      </c>
      <c r="G21" s="102">
        <v>36.5</v>
      </c>
      <c r="H21" s="102">
        <v>13.04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0" t="str">
        <f>'2025-26 Summary'!C2</f>
        <v>AJ</v>
      </c>
      <c r="I2" s="140"/>
      <c r="J2" s="140"/>
      <c r="K2" s="11">
        <f>'2025-26 Summary'!D2</f>
        <v>3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2.2204460492503131E-16</v>
      </c>
      <c r="M3" s="14"/>
      <c r="N3" s="15"/>
      <c r="O3" s="15"/>
      <c r="P3" s="63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2025-02-07T03:42:17Z</dcterms:modified>
</cp:coreProperties>
</file>